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5 года\Курская АЭС\ДГУ\Проект договора\Договор_26.03.15\"/>
    </mc:Choice>
  </mc:AlternateContent>
  <bookViews>
    <workbookView xWindow="360" yWindow="330" windowWidth="15480" windowHeight="11640"/>
  </bookViews>
  <sheets>
    <sheet name="Лист1" sheetId="3" r:id="rId1"/>
  </sheets>
  <calcPr calcId="152511"/>
</workbook>
</file>

<file path=xl/calcChain.xml><?xml version="1.0" encoding="utf-8"?>
<calcChain xmlns="http://schemas.openxmlformats.org/spreadsheetml/2006/main">
  <c r="AE9" i="3" l="1"/>
  <c r="Q9" i="3"/>
  <c r="T8" i="3"/>
  <c r="U8" i="3" s="1"/>
  <c r="T7" i="3"/>
  <c r="T6" i="3"/>
  <c r="U6" i="3" s="1"/>
  <c r="T9" i="3" l="1"/>
  <c r="U7" i="3"/>
  <c r="V8" i="3"/>
  <c r="V6" i="3"/>
  <c r="V9" i="3" l="1"/>
  <c r="V7" i="3"/>
  <c r="U9" i="3"/>
</calcChain>
</file>

<file path=xl/sharedStrings.xml><?xml version="1.0" encoding="utf-8"?>
<sst xmlns="http://schemas.openxmlformats.org/spreadsheetml/2006/main" count="113" uniqueCount="72">
  <si>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</si>
  <si>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</si>
  <si>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</si>
  <si>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</si>
  <si>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</si>
  <si>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</si>
  <si>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</si>
  <si>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</si>
  <si>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</si>
  <si>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</si>
  <si>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</si>
  <si>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</si>
  <si>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</si>
  <si>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</si>
  <si>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</si>
  <si>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</si>
  <si>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</si>
  <si>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</si>
  <si>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</si>
  <si>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Тип, марка оборудования</t>
  </si>
  <si>
    <t xml:space="preserve">Завод-изготовитель </t>
  </si>
  <si>
    <t xml:space="preserve">Смета </t>
  </si>
  <si>
    <t>Сумма НДС, руб</t>
  </si>
  <si>
    <t>Ед. изме-рения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</si>
  <si>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</si>
  <si>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</si>
  <si>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</si>
  <si>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</si>
  <si>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</si>
  <si>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</si>
  <si>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</si>
  <si>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</si>
  <si>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1</t>
  </si>
  <si>
    <t>15.ИСУП.5843661</t>
  </si>
  <si>
    <t>10XLA10</t>
  </si>
  <si>
    <t>Дизель-генераторная установка</t>
  </si>
  <si>
    <t>-</t>
  </si>
  <si>
    <t>номинальная мощность 6300 кВт, частота вращения не более 1500 об/мин, номинальное напряжение 10,5 кВ, трёхфазный, переменный ток, номинальная частота 50 Гц</t>
  </si>
  <si>
    <t>II</t>
  </si>
  <si>
    <t>A-117510 пм</t>
  </si>
  <si>
    <t>10XLA-PAA0001 ревизия B03 (48975 с/о)</t>
  </si>
  <si>
    <t>KUR-P110210-BAA0015, 13UBN-MCA0004</t>
  </si>
  <si>
    <t>компл.</t>
  </si>
  <si>
    <t>Здание резервной дизельной электростанции системы нормальной эксплуатации  (13UBN)</t>
  </si>
  <si>
    <t>БКП 3/1</t>
  </si>
  <si>
    <t>ИТТ: 10XLA-PAA0001 ревизия B03</t>
  </si>
  <si>
    <t>Оборудование</t>
  </si>
  <si>
    <t>QA4</t>
  </si>
  <si>
    <t>Сборный</t>
  </si>
  <si>
    <t>5.ИСУП.5823769</t>
  </si>
  <si>
    <t>11XLA10</t>
  </si>
  <si>
    <t>2О</t>
  </si>
  <si>
    <t>I</t>
  </si>
  <si>
    <t>A-122173пм</t>
  </si>
  <si>
    <t>10XLA-PAA0002 ревизия B03 (49880 с/о)</t>
  </si>
  <si>
    <t xml:space="preserve">KUR-P110210-BAA0014, 11UBN-MCA0003     </t>
  </si>
  <si>
    <t>Здание резервной дизельной электростанции системы аварийного электроснабжения  (11,12UBN)</t>
  </si>
  <si>
    <t>ИТТ: 10XLA-PAA0002 ревизия B03</t>
  </si>
  <si>
    <t>QA2</t>
  </si>
  <si>
    <t>5.ИСУП.5823770</t>
  </si>
  <si>
    <t>12XLA10</t>
  </si>
  <si>
    <t>KUR-P110210-BAA0014, 12UBN-MCA0003</t>
  </si>
  <si>
    <t>ИТТ: 10XLA-PAA0002 ревизия В03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</si>
  <si>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</si>
  <si>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</si>
  <si>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</si>
  <si>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</si>
  <si>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</si>
  <si>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</si>
  <si>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Приложение №1.1. - Спецификация Оборудования (Дизель-генераторные установки), энергоблок №1 </t>
  </si>
  <si>
    <t>Срок поставки</t>
  </si>
  <si>
    <t>2014-1918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</si>
</sst>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&quot;р.&quot;;\-#,##0.00&quot;р.&quot;"/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15"/>
  <sheetViews>
    <sheetView tabSelected="1" topLeftCell="A7" zoomScale="75" workbookViewId="0">
      <selection activeCell="X8" sqref="X8"/>
    </sheetView>
  </sheetViews>
  <sheetFormatPr defaultRowHeight="15.75" outlineLevelCol="1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hidden="1" customWidth="1" outlineLevel="1"/>
    <col min="32" max="32" width="9.42578125" style="11" hidden="1" customWidth="1" outlineLevel="1"/>
    <col min="33" max="33" width="15.140625" style="5" hidden="1" customWidth="1" outlineLevel="1"/>
    <col min="34" max="34" width="17.85546875" style="5" customWidth="1" collapsed="1"/>
    <col min="35" max="35" width="17.85546875" style="5" hidden="1" customWidth="1"/>
    <col min="36" max="36" width="12.28515625" style="5" hidden="1" customWidth="1"/>
    <col min="37" max="16384" width="9.140625" style="5"/>
  </cols>
  <sheetData>
    <row r="2" spans="1:36" ht="18.75" x14ac:dyDescent="0.2">
      <c r="D2" s="29" t="s">
        <v>69</v>
      </c>
    </row>
    <row r="3" spans="1:36" ht="15.75" customHeight="1" x14ac:dyDescent="0.2">
      <c r="A3" s="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13"/>
      <c r="R3" s="9"/>
      <c r="S3" s="39"/>
      <c r="T3" s="39"/>
      <c r="U3" s="39"/>
      <c r="V3" s="39"/>
      <c r="W3" s="39"/>
      <c r="X3" s="39"/>
      <c r="Y3" s="39"/>
      <c r="Z3" s="39"/>
      <c r="AA3" s="39"/>
      <c r="AB3" s="39"/>
      <c r="AC3" s="5"/>
      <c r="AE3" s="10"/>
      <c r="AF3" s="5"/>
      <c r="AI3" s="10"/>
      <c r="AJ3" s="10"/>
    </row>
    <row r="4" spans="1:36" ht="193.5" customHeight="1" x14ac:dyDescent="0.2">
      <c r="A4" s="1" t="s">
        <v>0</v>
      </c>
      <c r="B4" s="2" t="s">
        <v>1</v>
      </c>
      <c r="C4" s="2" t="s">
        <v>2</v>
      </c>
      <c r="D4" s="6" t="s">
        <v>3</v>
      </c>
      <c r="E4" s="1" t="s">
        <v>19</v>
      </c>
      <c r="F4" s="6" t="s">
        <v>4</v>
      </c>
      <c r="G4" s="1" t="s">
        <v>5</v>
      </c>
      <c r="H4" s="1" t="s">
        <v>9</v>
      </c>
      <c r="I4" s="1" t="s">
        <v>16</v>
      </c>
      <c r="J4" s="1" t="s">
        <v>10</v>
      </c>
      <c r="K4" s="4" t="s">
        <v>27</v>
      </c>
      <c r="L4" s="1" t="s">
        <v>15</v>
      </c>
      <c r="M4" s="1" t="s">
        <v>6</v>
      </c>
      <c r="N4" s="1" t="s">
        <v>7</v>
      </c>
      <c r="O4" s="1" t="s">
        <v>21</v>
      </c>
      <c r="P4" s="1" t="s">
        <v>6</v>
      </c>
      <c r="Q4" s="3" t="s">
        <v>8</v>
      </c>
      <c r="R4" s="3" t="s">
        <v>23</v>
      </c>
      <c r="S4" s="3" t="s">
        <v>12</v>
      </c>
      <c r="T4" s="3" t="s">
        <v>13</v>
      </c>
      <c r="U4" s="3" t="s">
        <v>22</v>
      </c>
      <c r="V4" s="3" t="s">
        <v>14</v>
      </c>
      <c r="W4" s="1" t="s">
        <v>11</v>
      </c>
      <c r="X4" s="4" t="s">
        <v>70</v>
      </c>
      <c r="Y4" s="1" t="s">
        <v>20</v>
      </c>
      <c r="Z4" s="3" t="s">
        <v>24</v>
      </c>
      <c r="AA4" s="1" t="s">
        <v>26</v>
      </c>
      <c r="AB4" s="1" t="s">
        <v>28</v>
      </c>
      <c r="AC4" s="1" t="s">
        <v>25</v>
      </c>
      <c r="AD4" s="30" t="s">
        <v>27</v>
      </c>
      <c r="AE4" s="31" t="s">
        <v>29</v>
      </c>
      <c r="AF4" s="31" t="s">
        <v>30</v>
      </c>
      <c r="AG4" s="31" t="s">
        <v>31</v>
      </c>
    </row>
    <row r="5" spans="1:36" s="7" customFormat="1" x14ac:dyDescent="0.2">
      <c r="A5" s="1">
        <v>1</v>
      </c>
      <c r="B5" s="6">
        <v>2</v>
      </c>
      <c r="C5" s="1">
        <v>3</v>
      </c>
      <c r="D5" s="1">
        <v>4</v>
      </c>
      <c r="E5" s="6">
        <v>5</v>
      </c>
      <c r="F5" s="1">
        <v>6</v>
      </c>
      <c r="G5" s="1">
        <v>7</v>
      </c>
      <c r="H5" s="6">
        <v>8</v>
      </c>
      <c r="I5" s="1">
        <v>9</v>
      </c>
      <c r="J5" s="1">
        <v>10</v>
      </c>
      <c r="K5" s="6">
        <v>11</v>
      </c>
      <c r="L5" s="1">
        <v>12</v>
      </c>
      <c r="M5" s="1">
        <v>13</v>
      </c>
      <c r="N5" s="6">
        <v>14</v>
      </c>
      <c r="O5" s="1">
        <v>15</v>
      </c>
      <c r="P5" s="1">
        <v>16</v>
      </c>
      <c r="Q5" s="6">
        <v>17</v>
      </c>
      <c r="R5" s="1">
        <v>18</v>
      </c>
      <c r="S5" s="1">
        <v>19</v>
      </c>
      <c r="T5" s="6">
        <v>20</v>
      </c>
      <c r="U5" s="1">
        <v>21</v>
      </c>
      <c r="V5" s="1">
        <v>22</v>
      </c>
      <c r="W5" s="6">
        <v>23</v>
      </c>
      <c r="X5" s="1">
        <v>24</v>
      </c>
      <c r="Y5" s="1">
        <v>25</v>
      </c>
      <c r="Z5" s="6">
        <v>26</v>
      </c>
      <c r="AA5" s="1">
        <v>27</v>
      </c>
      <c r="AB5" s="1">
        <v>28</v>
      </c>
      <c r="AC5" s="6">
        <v>29</v>
      </c>
      <c r="AD5" s="31"/>
      <c r="AE5" s="31"/>
      <c r="AF5" s="31"/>
      <c r="AG5" s="31"/>
    </row>
    <row r="6" spans="1:36" ht="220.5" x14ac:dyDescent="0.2">
      <c r="A6" s="16" t="s">
        <v>32</v>
      </c>
      <c r="B6" s="14" t="s">
        <v>33</v>
      </c>
      <c r="C6" s="14" t="s">
        <v>34</v>
      </c>
      <c r="D6" s="15" t="s">
        <v>35</v>
      </c>
      <c r="E6" s="16" t="s">
        <v>36</v>
      </c>
      <c r="F6" s="15" t="s">
        <v>37</v>
      </c>
      <c r="G6" s="14" t="s">
        <v>36</v>
      </c>
      <c r="H6" s="14">
        <v>4</v>
      </c>
      <c r="I6" s="14" t="s">
        <v>36</v>
      </c>
      <c r="J6" s="14" t="s">
        <v>38</v>
      </c>
      <c r="K6" s="18" t="s">
        <v>47</v>
      </c>
      <c r="L6" s="14" t="s">
        <v>39</v>
      </c>
      <c r="M6" s="16" t="s">
        <v>36</v>
      </c>
      <c r="N6" s="14" t="s">
        <v>40</v>
      </c>
      <c r="O6" s="14" t="s">
        <v>41</v>
      </c>
      <c r="P6" s="14">
        <v>2</v>
      </c>
      <c r="Q6" s="17">
        <v>1</v>
      </c>
      <c r="R6" s="17" t="s">
        <v>42</v>
      </c>
      <c r="S6" s="17">
        <v>0</v>
      </c>
      <c r="T6" s="17">
        <f>Q6*S6</f>
        <v>0</v>
      </c>
      <c r="U6" s="17">
        <f>ROUND(T6*0.18,2)</f>
        <v>0</v>
      </c>
      <c r="V6" s="17">
        <f>T6+U6</f>
        <v>0</v>
      </c>
      <c r="W6" s="14" t="s">
        <v>43</v>
      </c>
      <c r="X6" s="40">
        <v>43371</v>
      </c>
      <c r="Y6" s="14" t="s">
        <v>36</v>
      </c>
      <c r="Z6" s="17" t="s">
        <v>44</v>
      </c>
      <c r="AA6" s="14" t="s">
        <v>46</v>
      </c>
      <c r="AB6" s="14" t="s">
        <v>48</v>
      </c>
      <c r="AC6" s="14" t="s">
        <v>45</v>
      </c>
      <c r="AD6" s="32" t="s">
        <v>47</v>
      </c>
      <c r="AE6" s="33">
        <v>63078807.140000001</v>
      </c>
      <c r="AF6" s="34" t="s">
        <v>71</v>
      </c>
      <c r="AG6" s="34"/>
    </row>
    <row r="7" spans="1:36" ht="220.5" x14ac:dyDescent="0.2">
      <c r="A7" s="16" t="s">
        <v>17</v>
      </c>
      <c r="B7" s="14" t="s">
        <v>49</v>
      </c>
      <c r="C7" s="14" t="s">
        <v>50</v>
      </c>
      <c r="D7" s="15" t="s">
        <v>35</v>
      </c>
      <c r="E7" s="16" t="s">
        <v>36</v>
      </c>
      <c r="F7" s="15" t="s">
        <v>37</v>
      </c>
      <c r="G7" s="14" t="s">
        <v>36</v>
      </c>
      <c r="H7" s="14" t="s">
        <v>51</v>
      </c>
      <c r="I7" s="14" t="s">
        <v>36</v>
      </c>
      <c r="J7" s="14" t="s">
        <v>52</v>
      </c>
      <c r="K7" s="18" t="s">
        <v>58</v>
      </c>
      <c r="L7" s="14" t="s">
        <v>53</v>
      </c>
      <c r="M7" s="16" t="s">
        <v>36</v>
      </c>
      <c r="N7" s="14" t="s">
        <v>54</v>
      </c>
      <c r="O7" s="14" t="s">
        <v>55</v>
      </c>
      <c r="P7" s="14">
        <v>2</v>
      </c>
      <c r="Q7" s="17">
        <v>1</v>
      </c>
      <c r="R7" s="17" t="s">
        <v>42</v>
      </c>
      <c r="S7" s="17">
        <v>0</v>
      </c>
      <c r="T7" s="17">
        <f>Q7*S7</f>
        <v>0</v>
      </c>
      <c r="U7" s="17">
        <f>ROUND(T7*0.18,2)</f>
        <v>0</v>
      </c>
      <c r="V7" s="17">
        <f>T7+U7</f>
        <v>0</v>
      </c>
      <c r="W7" s="14" t="s">
        <v>56</v>
      </c>
      <c r="X7" s="40">
        <v>43309</v>
      </c>
      <c r="Y7" s="14" t="s">
        <v>36</v>
      </c>
      <c r="Z7" s="17" t="s">
        <v>44</v>
      </c>
      <c r="AA7" s="14" t="s">
        <v>46</v>
      </c>
      <c r="AB7" s="14" t="s">
        <v>48</v>
      </c>
      <c r="AC7" s="14" t="s">
        <v>57</v>
      </c>
      <c r="AD7" s="32" t="s">
        <v>58</v>
      </c>
      <c r="AE7" s="33">
        <v>63078807.140000001</v>
      </c>
      <c r="AF7" s="34" t="s">
        <v>71</v>
      </c>
      <c r="AG7" s="34"/>
    </row>
    <row r="8" spans="1:36" ht="220.5" x14ac:dyDescent="0.2">
      <c r="A8" s="16" t="s">
        <v>18</v>
      </c>
      <c r="B8" s="14" t="s">
        <v>59</v>
      </c>
      <c r="C8" s="14" t="s">
        <v>60</v>
      </c>
      <c r="D8" s="15" t="s">
        <v>35</v>
      </c>
      <c r="E8" s="16" t="s">
        <v>36</v>
      </c>
      <c r="F8" s="15" t="s">
        <v>37</v>
      </c>
      <c r="G8" s="14" t="s">
        <v>36</v>
      </c>
      <c r="H8" s="14" t="s">
        <v>51</v>
      </c>
      <c r="I8" s="14" t="s">
        <v>36</v>
      </c>
      <c r="J8" s="14" t="s">
        <v>52</v>
      </c>
      <c r="K8" s="18" t="s">
        <v>58</v>
      </c>
      <c r="L8" s="14" t="s">
        <v>53</v>
      </c>
      <c r="M8" s="16" t="s">
        <v>36</v>
      </c>
      <c r="N8" s="14" t="s">
        <v>54</v>
      </c>
      <c r="O8" s="14" t="s">
        <v>61</v>
      </c>
      <c r="P8" s="14">
        <v>2</v>
      </c>
      <c r="Q8" s="17">
        <v>1</v>
      </c>
      <c r="R8" s="17" t="s">
        <v>42</v>
      </c>
      <c r="S8" s="17">
        <v>0</v>
      </c>
      <c r="T8" s="17">
        <f>Q8*S8</f>
        <v>0</v>
      </c>
      <c r="U8" s="17">
        <f>ROUND(T8*0.18,2)</f>
        <v>0</v>
      </c>
      <c r="V8" s="17">
        <f>T8+U8</f>
        <v>0</v>
      </c>
      <c r="W8" s="14" t="s">
        <v>56</v>
      </c>
      <c r="X8" s="40">
        <v>43309</v>
      </c>
      <c r="Y8" s="14" t="s">
        <v>36</v>
      </c>
      <c r="Z8" s="17" t="s">
        <v>44</v>
      </c>
      <c r="AA8" s="14" t="s">
        <v>46</v>
      </c>
      <c r="AB8" s="14" t="s">
        <v>48</v>
      </c>
      <c r="AC8" s="14" t="s">
        <v>62</v>
      </c>
      <c r="AD8" s="32" t="s">
        <v>58</v>
      </c>
      <c r="AE8" s="33">
        <v>63078807.140000001</v>
      </c>
      <c r="AF8" s="34" t="s">
        <v>71</v>
      </c>
      <c r="AG8" s="34"/>
    </row>
    <row r="9" spans="1:36" x14ac:dyDescent="0.2">
      <c r="A9" s="16"/>
      <c r="B9" s="14"/>
      <c r="C9" s="14"/>
      <c r="D9" s="15"/>
      <c r="E9" s="16"/>
      <c r="F9" s="15"/>
      <c r="G9" s="14"/>
      <c r="H9" s="14"/>
      <c r="I9" s="14"/>
      <c r="J9" s="14"/>
      <c r="K9" s="14"/>
      <c r="L9" s="14" t="s">
        <v>63</v>
      </c>
      <c r="M9" s="16"/>
      <c r="N9" s="14"/>
      <c r="O9" s="14"/>
      <c r="P9" s="14"/>
      <c r="Q9" s="17">
        <f>SUM(Q6:Q8)</f>
        <v>3</v>
      </c>
      <c r="R9" s="17"/>
      <c r="S9" s="17"/>
      <c r="T9" s="17">
        <f>SUM(T6:T8)</f>
        <v>0</v>
      </c>
      <c r="U9" s="17">
        <f>SUM(U6:U8)</f>
        <v>0</v>
      </c>
      <c r="V9" s="17">
        <f>SUM(V6:V8)</f>
        <v>0</v>
      </c>
      <c r="W9" s="14"/>
      <c r="X9" s="18"/>
      <c r="Y9" s="14"/>
      <c r="Z9" s="17"/>
      <c r="AA9" s="14"/>
      <c r="AB9" s="14"/>
      <c r="AC9" s="14"/>
      <c r="AD9" s="32"/>
      <c r="AE9" s="34">
        <f>SUMPRODUCT(Q6:Q8,AE6:AE8)</f>
        <v>189236421.42000002</v>
      </c>
      <c r="AF9" s="34"/>
      <c r="AG9" s="34"/>
    </row>
    <row r="10" spans="1:36" x14ac:dyDescent="0.2">
      <c r="A10" s="19"/>
      <c r="B10" s="20"/>
      <c r="C10" s="20"/>
      <c r="D10" s="21"/>
      <c r="E10" s="19"/>
      <c r="F10" s="21"/>
      <c r="G10" s="20"/>
      <c r="H10" s="20"/>
      <c r="I10" s="20"/>
      <c r="J10" s="20"/>
      <c r="K10" s="20"/>
      <c r="L10" s="20"/>
      <c r="M10" s="19"/>
      <c r="N10" s="20"/>
      <c r="O10" s="20"/>
      <c r="P10" s="20"/>
      <c r="Q10" s="22"/>
      <c r="R10" s="22"/>
      <c r="S10" s="22"/>
      <c r="T10" s="22"/>
      <c r="U10" s="22"/>
      <c r="V10" s="22"/>
      <c r="W10" s="20"/>
      <c r="X10" s="23"/>
      <c r="Y10" s="20"/>
      <c r="Z10" s="22"/>
      <c r="AA10" s="20"/>
      <c r="AB10" s="20"/>
      <c r="AC10" s="20"/>
      <c r="AD10" s="35"/>
      <c r="AE10" s="36"/>
      <c r="AF10" s="36"/>
      <c r="AG10" s="36"/>
    </row>
    <row r="11" spans="1:36" x14ac:dyDescent="0.2">
      <c r="A11" s="24"/>
      <c r="B11" s="25"/>
      <c r="C11" s="25"/>
      <c r="D11" s="26"/>
      <c r="E11" s="24"/>
      <c r="F11" s="26"/>
      <c r="G11" s="25"/>
      <c r="H11" s="25"/>
      <c r="I11" s="25"/>
      <c r="J11" s="25"/>
      <c r="K11" s="25"/>
      <c r="L11" s="25"/>
      <c r="M11" s="24"/>
      <c r="N11" s="25"/>
      <c r="O11" s="25"/>
      <c r="P11" s="25"/>
      <c r="Q11" s="27"/>
      <c r="R11" s="27"/>
      <c r="S11" s="27"/>
      <c r="T11" s="27"/>
      <c r="U11" s="27"/>
      <c r="V11" s="27"/>
      <c r="W11" s="25"/>
      <c r="X11" s="28"/>
      <c r="Y11" s="25"/>
      <c r="Z11" s="27"/>
      <c r="AA11" s="25"/>
      <c r="AB11" s="25"/>
      <c r="AC11" s="25"/>
      <c r="AD11" s="37"/>
      <c r="AE11" s="38"/>
      <c r="AF11" s="38"/>
      <c r="AG11" s="38"/>
    </row>
    <row r="12" spans="1:36" x14ac:dyDescent="0.2">
      <c r="A12" s="24"/>
      <c r="B12" s="25"/>
      <c r="C12" s="25"/>
      <c r="D12" s="26"/>
      <c r="E12" s="24"/>
      <c r="F12" s="26"/>
      <c r="G12" s="25"/>
      <c r="H12" s="25"/>
      <c r="I12" s="25"/>
      <c r="J12" s="25" t="s">
        <v>64</v>
      </c>
      <c r="K12" s="25"/>
      <c r="L12" s="25"/>
      <c r="M12" s="24"/>
      <c r="N12" s="25"/>
      <c r="O12" s="25"/>
      <c r="P12" s="25"/>
      <c r="Q12" s="27"/>
      <c r="R12" s="27"/>
      <c r="S12" s="27"/>
      <c r="T12" s="27"/>
      <c r="U12" s="27"/>
      <c r="V12" s="27"/>
      <c r="W12" s="25"/>
      <c r="X12" s="28"/>
      <c r="Y12" s="25"/>
      <c r="Z12" s="27"/>
      <c r="AA12" s="25"/>
      <c r="AB12" s="25"/>
      <c r="AC12" s="25"/>
      <c r="AD12" s="37"/>
      <c r="AE12" s="38"/>
      <c r="AF12" s="38"/>
      <c r="AG12" s="38"/>
    </row>
    <row r="13" spans="1:36" x14ac:dyDescent="0.2">
      <c r="A13" s="24"/>
      <c r="B13" s="25"/>
      <c r="C13" s="25"/>
      <c r="D13" s="26"/>
      <c r="E13" s="24" t="s">
        <v>65</v>
      </c>
      <c r="F13" s="26"/>
      <c r="G13" s="25"/>
      <c r="H13" s="25"/>
      <c r="I13" s="25"/>
      <c r="J13" s="25"/>
      <c r="K13" s="25"/>
      <c r="L13" s="25"/>
      <c r="M13" s="24"/>
      <c r="N13" s="25"/>
      <c r="O13" s="25"/>
      <c r="P13" s="25"/>
      <c r="Q13" s="27" t="s">
        <v>66</v>
      </c>
      <c r="R13" s="27"/>
      <c r="S13" s="27"/>
      <c r="T13" s="27"/>
      <c r="U13" s="27"/>
      <c r="V13" s="27"/>
      <c r="W13" s="25"/>
      <c r="X13" s="28"/>
      <c r="Y13" s="25"/>
      <c r="Z13" s="27"/>
      <c r="AA13" s="25"/>
      <c r="AB13" s="25"/>
      <c r="AC13" s="25"/>
      <c r="AD13" s="37"/>
      <c r="AE13" s="38"/>
      <c r="AF13" s="38"/>
      <c r="AG13" s="38"/>
    </row>
    <row r="14" spans="1:36" x14ac:dyDescent="0.2">
      <c r="A14" s="24"/>
      <c r="B14" s="25"/>
      <c r="C14" s="25"/>
      <c r="D14" s="26"/>
      <c r="E14" s="24" t="s">
        <v>67</v>
      </c>
      <c r="F14" s="26"/>
      <c r="G14" s="25"/>
      <c r="H14" s="25"/>
      <c r="I14" s="25"/>
      <c r="J14" s="25"/>
      <c r="K14" s="25"/>
      <c r="L14" s="25"/>
      <c r="M14" s="24"/>
      <c r="N14" s="25"/>
      <c r="O14" s="25"/>
      <c r="P14" s="25"/>
      <c r="Q14" s="27" t="s">
        <v>67</v>
      </c>
      <c r="R14" s="27"/>
      <c r="S14" s="27"/>
      <c r="T14" s="27"/>
      <c r="U14" s="27"/>
      <c r="V14" s="27"/>
      <c r="W14" s="25"/>
      <c r="X14" s="28"/>
      <c r="Y14" s="25"/>
      <c r="Z14" s="27"/>
      <c r="AA14" s="25"/>
      <c r="AC14" s="25"/>
      <c r="AD14" s="37"/>
      <c r="AE14" s="38"/>
      <c r="AF14" s="38"/>
      <c r="AG14" s="38"/>
    </row>
    <row r="15" spans="1:36" x14ac:dyDescent="0.2">
      <c r="A15" s="24"/>
      <c r="B15" s="25"/>
      <c r="C15" s="25"/>
      <c r="D15" s="26"/>
      <c r="E15" s="24"/>
      <c r="F15" s="26" t="s">
        <v>68</v>
      </c>
      <c r="G15" s="25"/>
      <c r="H15" s="25"/>
      <c r="I15" s="25"/>
      <c r="J15" s="25"/>
      <c r="K15" s="25"/>
      <c r="L15" s="25"/>
      <c r="M15" s="24"/>
      <c r="N15" s="25"/>
      <c r="O15" s="25"/>
      <c r="P15" s="25"/>
      <c r="Q15" s="27"/>
      <c r="R15" s="27" t="s">
        <v>68</v>
      </c>
      <c r="S15" s="27"/>
      <c r="T15" s="27"/>
      <c r="U15" s="27"/>
      <c r="V15" s="27"/>
      <c r="W15" s="25"/>
      <c r="X15" s="28"/>
      <c r="Y15" s="25"/>
      <c r="Z15" s="27"/>
      <c r="AA15" s="25"/>
      <c r="AC15" s="25"/>
      <c r="AD15" s="37"/>
      <c r="AE15" s="38"/>
      <c r="AF15" s="38"/>
      <c r="AG15" s="38"/>
    </row>
  </sheetData>
  <mergeCells count="2">
    <mergeCell ref="B3:P3"/>
    <mergeCell ref="S3:AB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7748</dc:creator>
  <cp:lastModifiedBy>Терещенко Кирилл Александрович</cp:lastModifiedBy>
  <cp:lastPrinted>2013-03-06T08:00:43Z</cp:lastPrinted>
  <dcterms:created xsi:type="dcterms:W3CDTF">2007-11-07T07:16:05Z</dcterms:created>
  <dcterms:modified xsi:type="dcterms:W3CDTF">2015-05-25T13:28:01Z</dcterms:modified>
</cp:coreProperties>
</file>